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3AC0DBF1-7FA9-5046-ADDF-2862CE606F74}" xr6:coauthVersionLast="47" xr6:coauthVersionMax="47" xr10:uidLastSave="{00000000-0000-0000-0000-000000000000}"/>
  <bookViews>
    <workbookView xWindow="8700" yWindow="460" windowWidth="27900" windowHeight="19880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data-counts'!$D$1:$BI$1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4" l="1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</calcChain>
</file>

<file path=xl/sharedStrings.xml><?xml version="1.0" encoding="utf-8"?>
<sst xmlns="http://schemas.openxmlformats.org/spreadsheetml/2006/main" count="98" uniqueCount="53">
  <si>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</si>
  <si>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</si>
  <si>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</si>
  <si>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</si>
  <si>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</si>
  <si>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</si>
  <si>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</si>
  <si>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</si>
  <si>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</si>
  <si>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</si>
  <si>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</si>
  <si>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</si>
  <si>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</si>
  <si>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</si>
  <si>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</si>
  <si>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</si>
  <si>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</si>
  <si>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</si>
  <si>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</si>
  <si>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</si>
  <si>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</si>
  <si>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Arcella catinus type</t>
  </si>
  <si>
    <t>Archerella flavum</t>
  </si>
  <si>
    <t>Assulina muscorum</t>
  </si>
  <si>
    <t>Assulina seminulum</t>
  </si>
  <si>
    <t>Bullinularia indica</t>
  </si>
  <si>
    <t xml:space="preserve">Corythion dubium </t>
  </si>
  <si>
    <t>Cryptodifflugia oviformis</t>
  </si>
  <si>
    <t>Cyclopyxis arcelloides type</t>
  </si>
  <si>
    <t xml:space="preserve">Difflugia lucida type </t>
  </si>
  <si>
    <t>Difflugia pritis type</t>
  </si>
  <si>
    <t>Difflugia pulex</t>
  </si>
  <si>
    <t>Difflugia rubescens</t>
  </si>
  <si>
    <t>Euglypha compressa</t>
  </si>
  <si>
    <t>Euglypha laevis</t>
  </si>
  <si>
    <t>Euglypha rotunda type</t>
  </si>
  <si>
    <t>Euglypha strigosa</t>
  </si>
  <si>
    <t>Euglypha tuberculata type</t>
  </si>
  <si>
    <t>Hyalosphenia papilio</t>
  </si>
  <si>
    <t>Nebela militaris</t>
  </si>
  <si>
    <t>Nebela tincta</t>
  </si>
  <si>
    <t>Placocista spinosa type</t>
  </si>
  <si>
    <t>Trigonopyxis arcula type</t>
  </si>
  <si>
    <t>Trinema lineare</t>
  </si>
  <si>
    <t>Heleopera sphagni</t>
  </si>
  <si>
    <t>Orusjohka</t>
  </si>
  <si>
    <t>UOC-10062</t>
  </si>
  <si>
    <t>UB2359</t>
  </si>
  <si>
    <t>UB2360</t>
  </si>
  <si>
    <t>Dicranum elongatum stems with leaves</t>
  </si>
  <si>
    <t>Dicranum bergerii + Dicranum elongatum stems with leaves</t>
  </si>
  <si>
    <t>Sphagnum stems + leaves</t>
  </si>
  <si>
    <t>Electric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</si>
</sst>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1" xfId="0" applyBorder="1"/>
    <xf numFmtId="0" fontId="3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2"/>
  <sheetViews>
    <sheetView tabSelected="1" topLeftCell="J1" zoomScale="110" zoomScaleNormal="110" workbookViewId="0">
      <selection activeCell="AB1" sqref="AB1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16384" width="10.83203125" style="11"/>
  </cols>
  <sheetData>
    <row r="1" spans="1:27" ht="15" customHeight="1">
      <c r="A1" s="1" t="s">
        <v>7</v>
      </c>
      <c r="B1" s="1" t="s">
        <v>16</v>
      </c>
      <c r="C1" s="1" t="s">
        <v>17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32</v>
      </c>
      <c r="P1" s="1" t="s">
        <v>33</v>
      </c>
      <c r="Q1" s="1" t="s">
        <v>34</v>
      </c>
      <c r="R1" s="1" t="s">
        <v>35</v>
      </c>
      <c r="S1" s="1" t="s">
        <v>36</v>
      </c>
      <c r="T1" s="1" t="s">
        <v>37</v>
      </c>
      <c r="U1" s="15" t="s">
        <v>44</v>
      </c>
      <c r="V1" s="1" t="s">
        <v>38</v>
      </c>
      <c r="W1" s="1" t="s">
        <v>39</v>
      </c>
      <c r="X1" s="1" t="s">
        <v>40</v>
      </c>
      <c r="Y1" s="1" t="s">
        <v>41</v>
      </c>
      <c r="Z1" s="1" t="s">
        <v>42</v>
      </c>
      <c r="AA1" s="1" t="s">
        <v>43</v>
      </c>
    </row>
    <row r="2" spans="1:27">
      <c r="A2" s="2">
        <v>0.5</v>
      </c>
      <c r="B2" s="2">
        <v>1</v>
      </c>
      <c r="C2" s="2">
        <f t="shared" ref="C2:C26" si="0">SUM(D2:AA2)</f>
        <v>61</v>
      </c>
      <c r="D2" s="14">
        <v>7</v>
      </c>
      <c r="E2" s="14">
        <v>2</v>
      </c>
      <c r="F2" s="14">
        <v>13</v>
      </c>
      <c r="G2" s="14">
        <v>0</v>
      </c>
      <c r="H2" s="14">
        <v>2</v>
      </c>
      <c r="I2" s="14">
        <v>1</v>
      </c>
      <c r="J2" s="14">
        <v>0</v>
      </c>
      <c r="K2" s="14">
        <v>0</v>
      </c>
      <c r="L2" s="14">
        <v>6</v>
      </c>
      <c r="M2" s="14">
        <v>16</v>
      </c>
      <c r="N2" s="14">
        <v>0</v>
      </c>
      <c r="O2" s="14">
        <v>0</v>
      </c>
      <c r="P2" s="14">
        <v>0</v>
      </c>
      <c r="Q2" s="14">
        <v>0</v>
      </c>
      <c r="R2" s="14">
        <v>2</v>
      </c>
      <c r="S2" s="14">
        <v>2</v>
      </c>
      <c r="T2" s="14">
        <v>0</v>
      </c>
      <c r="U2" s="14">
        <v>0</v>
      </c>
      <c r="V2" s="14">
        <v>2</v>
      </c>
      <c r="W2" s="14">
        <v>3</v>
      </c>
      <c r="X2" s="14">
        <v>3</v>
      </c>
      <c r="Y2" s="14">
        <v>0</v>
      </c>
      <c r="Z2" s="14">
        <v>2</v>
      </c>
      <c r="AA2" s="14">
        <v>0</v>
      </c>
    </row>
    <row r="3" spans="1:27">
      <c r="A3" s="2">
        <v>1.5</v>
      </c>
      <c r="B3" s="2">
        <v>1</v>
      </c>
      <c r="C3" s="2">
        <f t="shared" si="0"/>
        <v>102</v>
      </c>
      <c r="D3" s="14">
        <v>6</v>
      </c>
      <c r="E3" s="14">
        <v>1</v>
      </c>
      <c r="F3" s="14">
        <v>15</v>
      </c>
      <c r="G3" s="14">
        <v>0</v>
      </c>
      <c r="H3" s="14">
        <v>0</v>
      </c>
      <c r="I3" s="14">
        <v>47</v>
      </c>
      <c r="J3" s="14">
        <v>4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4</v>
      </c>
      <c r="S3" s="14">
        <v>0</v>
      </c>
      <c r="T3" s="14">
        <v>0</v>
      </c>
      <c r="U3" s="14">
        <v>0</v>
      </c>
      <c r="V3" s="14">
        <v>0</v>
      </c>
      <c r="W3" s="14">
        <v>7</v>
      </c>
      <c r="X3" s="14">
        <v>13</v>
      </c>
      <c r="Y3" s="14">
        <v>0</v>
      </c>
      <c r="Z3" s="14">
        <v>3</v>
      </c>
      <c r="AA3" s="14">
        <v>2</v>
      </c>
    </row>
    <row r="4" spans="1:27">
      <c r="A4" s="2">
        <v>2.5</v>
      </c>
      <c r="B4" s="2">
        <v>1</v>
      </c>
      <c r="C4" s="2">
        <f t="shared" si="0"/>
        <v>100</v>
      </c>
      <c r="D4" s="14">
        <v>12</v>
      </c>
      <c r="E4" s="14">
        <v>3</v>
      </c>
      <c r="F4" s="14">
        <v>4</v>
      </c>
      <c r="G4" s="14">
        <v>0</v>
      </c>
      <c r="H4" s="14">
        <v>2</v>
      </c>
      <c r="I4" s="14">
        <v>25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5</v>
      </c>
      <c r="S4" s="14">
        <v>0</v>
      </c>
      <c r="T4" s="14">
        <v>0</v>
      </c>
      <c r="U4" s="14">
        <v>0</v>
      </c>
      <c r="V4" s="14">
        <v>0</v>
      </c>
      <c r="W4" s="14">
        <v>11</v>
      </c>
      <c r="X4" s="14">
        <v>8</v>
      </c>
      <c r="Y4" s="14">
        <v>0</v>
      </c>
      <c r="Z4" s="14">
        <v>2</v>
      </c>
      <c r="AA4" s="14">
        <v>28</v>
      </c>
    </row>
    <row r="5" spans="1:27">
      <c r="A5" s="2">
        <v>3.5</v>
      </c>
      <c r="B5" s="2">
        <v>1</v>
      </c>
      <c r="C5" s="2">
        <f t="shared" si="0"/>
        <v>101</v>
      </c>
      <c r="D5" s="14">
        <v>10</v>
      </c>
      <c r="E5" s="14">
        <v>29</v>
      </c>
      <c r="F5" s="14">
        <v>5</v>
      </c>
      <c r="G5" s="14">
        <v>0</v>
      </c>
      <c r="H5" s="14">
        <v>0</v>
      </c>
      <c r="I5" s="14">
        <v>15</v>
      </c>
      <c r="J5" s="14">
        <v>0</v>
      </c>
      <c r="K5" s="14">
        <v>1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34</v>
      </c>
      <c r="X5" s="14">
        <v>1</v>
      </c>
      <c r="Y5" s="14">
        <v>0</v>
      </c>
      <c r="Z5" s="14">
        <v>0</v>
      </c>
      <c r="AA5" s="14">
        <v>6</v>
      </c>
    </row>
    <row r="6" spans="1:27">
      <c r="A6" s="2">
        <v>4.5</v>
      </c>
      <c r="B6" s="2">
        <v>1</v>
      </c>
      <c r="C6" s="2">
        <f t="shared" si="0"/>
        <v>100</v>
      </c>
      <c r="D6" s="14">
        <v>5</v>
      </c>
      <c r="E6" s="14">
        <v>20</v>
      </c>
      <c r="F6" s="14">
        <v>11</v>
      </c>
      <c r="G6" s="14">
        <v>1</v>
      </c>
      <c r="H6" s="14">
        <v>1</v>
      </c>
      <c r="I6" s="14">
        <v>9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47</v>
      </c>
      <c r="X6" s="14">
        <v>0</v>
      </c>
      <c r="Y6" s="14">
        <v>0</v>
      </c>
      <c r="Z6" s="14">
        <v>4</v>
      </c>
      <c r="AA6" s="14">
        <v>2</v>
      </c>
    </row>
    <row r="7" spans="1:27">
      <c r="A7" s="2">
        <v>5.5</v>
      </c>
      <c r="B7" s="2">
        <v>1</v>
      </c>
      <c r="C7" s="2">
        <f t="shared" si="0"/>
        <v>100</v>
      </c>
      <c r="D7" s="14">
        <v>4</v>
      </c>
      <c r="E7" s="14">
        <v>11</v>
      </c>
      <c r="F7" s="14">
        <v>9</v>
      </c>
      <c r="G7" s="14">
        <v>1</v>
      </c>
      <c r="H7" s="14">
        <v>0</v>
      </c>
      <c r="I7" s="14">
        <v>10</v>
      </c>
      <c r="J7" s="14">
        <v>0</v>
      </c>
      <c r="K7" s="14">
        <v>0</v>
      </c>
      <c r="L7" s="14">
        <v>0</v>
      </c>
      <c r="M7" s="14">
        <v>7</v>
      </c>
      <c r="N7" s="14">
        <v>1</v>
      </c>
      <c r="O7" s="14">
        <v>0</v>
      </c>
      <c r="P7" s="14">
        <v>0</v>
      </c>
      <c r="Q7" s="14">
        <v>0</v>
      </c>
      <c r="R7" s="14">
        <v>3</v>
      </c>
      <c r="S7" s="14">
        <v>3</v>
      </c>
      <c r="T7" s="14">
        <v>0</v>
      </c>
      <c r="U7" s="14">
        <v>0</v>
      </c>
      <c r="V7" s="14">
        <v>0</v>
      </c>
      <c r="W7" s="14">
        <v>49</v>
      </c>
      <c r="X7" s="14">
        <v>0</v>
      </c>
      <c r="Y7" s="14">
        <v>2</v>
      </c>
      <c r="Z7" s="14">
        <v>0</v>
      </c>
      <c r="AA7" s="14">
        <v>0</v>
      </c>
    </row>
    <row r="8" spans="1:27">
      <c r="A8" s="2">
        <v>6.5</v>
      </c>
      <c r="B8" s="2">
        <v>1</v>
      </c>
      <c r="C8" s="2">
        <f t="shared" si="0"/>
        <v>102</v>
      </c>
      <c r="D8" s="14">
        <v>12</v>
      </c>
      <c r="E8" s="14">
        <v>1</v>
      </c>
      <c r="F8" s="14">
        <v>2</v>
      </c>
      <c r="G8" s="14">
        <v>0</v>
      </c>
      <c r="H8" s="14">
        <v>0</v>
      </c>
      <c r="I8" s="14">
        <v>2</v>
      </c>
      <c r="J8" s="14">
        <v>0</v>
      </c>
      <c r="K8" s="14">
        <v>0</v>
      </c>
      <c r="L8" s="14">
        <v>2</v>
      </c>
      <c r="M8" s="14">
        <v>8</v>
      </c>
      <c r="N8" s="14">
        <v>0</v>
      </c>
      <c r="O8" s="14">
        <v>0</v>
      </c>
      <c r="P8" s="14">
        <v>0</v>
      </c>
      <c r="Q8" s="14">
        <v>0</v>
      </c>
      <c r="R8" s="14">
        <v>1</v>
      </c>
      <c r="S8" s="14">
        <v>2</v>
      </c>
      <c r="T8" s="14">
        <v>0</v>
      </c>
      <c r="U8" s="14">
        <v>0</v>
      </c>
      <c r="V8" s="14">
        <v>0</v>
      </c>
      <c r="W8" s="14">
        <v>61</v>
      </c>
      <c r="X8" s="14">
        <v>10</v>
      </c>
      <c r="Y8" s="14">
        <v>1</v>
      </c>
      <c r="Z8" s="14">
        <v>0</v>
      </c>
      <c r="AA8" s="14">
        <v>0</v>
      </c>
    </row>
    <row r="9" spans="1:27">
      <c r="A9" s="2">
        <v>7.5</v>
      </c>
      <c r="B9" s="2">
        <v>1</v>
      </c>
      <c r="C9" s="2">
        <f t="shared" si="0"/>
        <v>100</v>
      </c>
      <c r="D9" s="14">
        <v>2</v>
      </c>
      <c r="E9" s="14">
        <v>1</v>
      </c>
      <c r="F9" s="14">
        <v>1</v>
      </c>
      <c r="G9" s="14">
        <v>0</v>
      </c>
      <c r="H9" s="14">
        <v>0</v>
      </c>
      <c r="I9" s="14">
        <v>4</v>
      </c>
      <c r="J9" s="14">
        <v>0</v>
      </c>
      <c r="K9" s="14">
        <v>0</v>
      </c>
      <c r="L9" s="14">
        <v>0</v>
      </c>
      <c r="M9" s="14">
        <v>10</v>
      </c>
      <c r="N9" s="14">
        <v>0</v>
      </c>
      <c r="O9" s="14">
        <v>0</v>
      </c>
      <c r="P9" s="14">
        <v>0</v>
      </c>
      <c r="Q9" s="14">
        <v>1</v>
      </c>
      <c r="R9" s="14">
        <v>0</v>
      </c>
      <c r="S9" s="14">
        <v>1</v>
      </c>
      <c r="T9" s="14">
        <v>0</v>
      </c>
      <c r="U9" s="14">
        <v>0</v>
      </c>
      <c r="V9" s="14">
        <v>0</v>
      </c>
      <c r="W9" s="14">
        <v>65</v>
      </c>
      <c r="X9" s="14">
        <v>5</v>
      </c>
      <c r="Y9" s="14">
        <v>4</v>
      </c>
      <c r="Z9" s="14">
        <v>1</v>
      </c>
      <c r="AA9" s="14">
        <v>5</v>
      </c>
    </row>
    <row r="10" spans="1:27">
      <c r="A10" s="2">
        <v>8.5</v>
      </c>
      <c r="B10" s="2">
        <v>1</v>
      </c>
      <c r="C10" s="2">
        <f t="shared" si="0"/>
        <v>101</v>
      </c>
      <c r="D10" s="14">
        <v>8</v>
      </c>
      <c r="E10" s="14">
        <v>0</v>
      </c>
      <c r="F10" s="14">
        <v>0</v>
      </c>
      <c r="G10" s="14">
        <v>0</v>
      </c>
      <c r="H10" s="14">
        <v>0</v>
      </c>
      <c r="I10" s="14">
        <v>5</v>
      </c>
      <c r="J10" s="14">
        <v>0</v>
      </c>
      <c r="K10" s="14">
        <v>0</v>
      </c>
      <c r="L10" s="14">
        <v>0</v>
      </c>
      <c r="M10" s="14">
        <v>17</v>
      </c>
      <c r="N10" s="14">
        <v>1</v>
      </c>
      <c r="O10" s="14">
        <v>0</v>
      </c>
      <c r="P10" s="14">
        <v>1</v>
      </c>
      <c r="Q10" s="14">
        <v>0</v>
      </c>
      <c r="R10" s="14">
        <v>2</v>
      </c>
      <c r="S10" s="14">
        <v>1</v>
      </c>
      <c r="T10" s="14">
        <v>0</v>
      </c>
      <c r="U10" s="14">
        <v>0</v>
      </c>
      <c r="V10" s="14">
        <v>0</v>
      </c>
      <c r="W10" s="14">
        <v>56</v>
      </c>
      <c r="X10" s="14">
        <v>7</v>
      </c>
      <c r="Y10" s="14">
        <v>2</v>
      </c>
      <c r="Z10" s="14">
        <v>0</v>
      </c>
      <c r="AA10" s="14">
        <v>1</v>
      </c>
    </row>
    <row r="11" spans="1:27">
      <c r="A11" s="2">
        <v>9.5</v>
      </c>
      <c r="B11" s="2">
        <v>1</v>
      </c>
      <c r="C11" s="2">
        <f t="shared" si="0"/>
        <v>96</v>
      </c>
      <c r="D11" s="14">
        <v>2</v>
      </c>
      <c r="E11" s="14">
        <v>0</v>
      </c>
      <c r="F11" s="14">
        <v>1</v>
      </c>
      <c r="G11" s="14">
        <v>4</v>
      </c>
      <c r="H11" s="14">
        <v>4</v>
      </c>
      <c r="I11" s="14">
        <v>6</v>
      </c>
      <c r="J11" s="14">
        <v>0</v>
      </c>
      <c r="K11" s="14">
        <v>1</v>
      </c>
      <c r="L11" s="14">
        <v>0</v>
      </c>
      <c r="M11" s="14">
        <v>9</v>
      </c>
      <c r="N11" s="14">
        <v>0</v>
      </c>
      <c r="O11" s="14">
        <v>0</v>
      </c>
      <c r="P11" s="14">
        <v>0</v>
      </c>
      <c r="Q11" s="14">
        <v>1</v>
      </c>
      <c r="R11" s="14">
        <v>7</v>
      </c>
      <c r="S11" s="14">
        <v>5</v>
      </c>
      <c r="T11" s="14">
        <v>2</v>
      </c>
      <c r="U11" s="14">
        <v>0</v>
      </c>
      <c r="V11" s="14">
        <v>0</v>
      </c>
      <c r="W11" s="14">
        <v>39</v>
      </c>
      <c r="X11" s="14">
        <v>6</v>
      </c>
      <c r="Y11" s="14">
        <v>8</v>
      </c>
      <c r="Z11" s="14">
        <v>0</v>
      </c>
      <c r="AA11" s="14">
        <v>1</v>
      </c>
    </row>
    <row r="12" spans="1:27">
      <c r="A12" s="2">
        <v>10.5</v>
      </c>
      <c r="B12" s="2">
        <v>1</v>
      </c>
      <c r="C12" s="2">
        <f t="shared" si="0"/>
        <v>101</v>
      </c>
      <c r="D12" s="14">
        <v>0</v>
      </c>
      <c r="E12" s="14">
        <v>0</v>
      </c>
      <c r="F12" s="14">
        <v>9</v>
      </c>
      <c r="G12" s="14">
        <v>2</v>
      </c>
      <c r="H12" s="14">
        <v>0</v>
      </c>
      <c r="I12" s="14">
        <v>1</v>
      </c>
      <c r="J12" s="14">
        <v>0</v>
      </c>
      <c r="K12" s="14">
        <v>0</v>
      </c>
      <c r="L12" s="14">
        <v>0</v>
      </c>
      <c r="M12" s="14">
        <v>20</v>
      </c>
      <c r="N12" s="14">
        <v>0</v>
      </c>
      <c r="O12" s="14">
        <v>1</v>
      </c>
      <c r="P12" s="14">
        <v>0</v>
      </c>
      <c r="Q12" s="14">
        <v>0</v>
      </c>
      <c r="R12" s="14">
        <v>10</v>
      </c>
      <c r="S12" s="14">
        <v>2</v>
      </c>
      <c r="T12" s="14">
        <v>9</v>
      </c>
      <c r="U12" s="14">
        <v>0</v>
      </c>
      <c r="V12" s="14">
        <v>0</v>
      </c>
      <c r="W12" s="14">
        <v>19</v>
      </c>
      <c r="X12" s="14">
        <v>2</v>
      </c>
      <c r="Y12" s="14">
        <v>13</v>
      </c>
      <c r="Z12" s="14">
        <v>13</v>
      </c>
      <c r="AA12" s="14">
        <v>0</v>
      </c>
    </row>
    <row r="13" spans="1:27">
      <c r="A13" s="2">
        <v>11.5</v>
      </c>
      <c r="B13" s="2">
        <v>1</v>
      </c>
      <c r="C13" s="2">
        <f t="shared" si="0"/>
        <v>100</v>
      </c>
      <c r="D13" s="14">
        <v>0</v>
      </c>
      <c r="E13" s="14">
        <v>0</v>
      </c>
      <c r="F13" s="14">
        <v>7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</v>
      </c>
      <c r="M13" s="14">
        <v>21</v>
      </c>
      <c r="N13" s="14">
        <v>0</v>
      </c>
      <c r="O13" s="14">
        <v>0</v>
      </c>
      <c r="P13" s="14">
        <v>0</v>
      </c>
      <c r="Q13" s="14">
        <v>1</v>
      </c>
      <c r="R13" s="14">
        <v>6</v>
      </c>
      <c r="S13" s="14">
        <v>2</v>
      </c>
      <c r="T13" s="14">
        <v>11</v>
      </c>
      <c r="U13" s="14">
        <v>0</v>
      </c>
      <c r="V13" s="14">
        <v>0</v>
      </c>
      <c r="W13" s="14">
        <v>24</v>
      </c>
      <c r="X13" s="14">
        <v>3</v>
      </c>
      <c r="Y13" s="14">
        <v>5</v>
      </c>
      <c r="Z13" s="14">
        <v>18</v>
      </c>
      <c r="AA13" s="14">
        <v>1</v>
      </c>
    </row>
    <row r="14" spans="1:27">
      <c r="A14" s="2">
        <v>12.5</v>
      </c>
      <c r="B14" s="2">
        <v>1</v>
      </c>
      <c r="C14" s="2">
        <f t="shared" si="0"/>
        <v>100</v>
      </c>
      <c r="D14" s="14">
        <v>0</v>
      </c>
      <c r="E14" s="14">
        <v>0</v>
      </c>
      <c r="F14" s="14">
        <v>5</v>
      </c>
      <c r="G14" s="14">
        <v>1</v>
      </c>
      <c r="H14" s="14">
        <v>1</v>
      </c>
      <c r="I14" s="14">
        <v>0</v>
      </c>
      <c r="J14" s="14">
        <v>0</v>
      </c>
      <c r="K14" s="14">
        <v>1</v>
      </c>
      <c r="L14" s="14">
        <v>1</v>
      </c>
      <c r="M14" s="14">
        <v>28</v>
      </c>
      <c r="N14" s="14">
        <v>0</v>
      </c>
      <c r="O14" s="14">
        <v>0</v>
      </c>
      <c r="P14" s="14">
        <v>0</v>
      </c>
      <c r="Q14" s="14">
        <v>0</v>
      </c>
      <c r="R14" s="14">
        <v>7</v>
      </c>
      <c r="S14" s="14">
        <v>0</v>
      </c>
      <c r="T14" s="14">
        <v>10</v>
      </c>
      <c r="U14" s="14">
        <v>0</v>
      </c>
      <c r="V14" s="14">
        <v>0</v>
      </c>
      <c r="W14" s="14">
        <v>21</v>
      </c>
      <c r="X14" s="14">
        <v>4</v>
      </c>
      <c r="Y14" s="14">
        <v>5</v>
      </c>
      <c r="Z14" s="14">
        <v>16</v>
      </c>
      <c r="AA14" s="14">
        <v>0</v>
      </c>
    </row>
    <row r="15" spans="1:27">
      <c r="A15" s="2">
        <v>13.5</v>
      </c>
      <c r="B15" s="2">
        <v>1</v>
      </c>
      <c r="C15" s="2">
        <f t="shared" si="0"/>
        <v>102</v>
      </c>
      <c r="D15" s="14">
        <v>0</v>
      </c>
      <c r="E15" s="14">
        <v>0</v>
      </c>
      <c r="F15" s="14">
        <v>10</v>
      </c>
      <c r="G15" s="14">
        <v>0</v>
      </c>
      <c r="H15" s="14">
        <v>0</v>
      </c>
      <c r="I15" s="14">
        <v>0</v>
      </c>
      <c r="J15" s="14">
        <v>0</v>
      </c>
      <c r="K15" s="14">
        <v>1</v>
      </c>
      <c r="L15" s="14">
        <v>2</v>
      </c>
      <c r="M15" s="14">
        <v>31</v>
      </c>
      <c r="N15" s="14">
        <v>0</v>
      </c>
      <c r="O15" s="14">
        <v>0</v>
      </c>
      <c r="P15" s="14">
        <v>0</v>
      </c>
      <c r="Q15" s="14">
        <v>0</v>
      </c>
      <c r="R15" s="14">
        <v>8</v>
      </c>
      <c r="S15" s="14">
        <v>0</v>
      </c>
      <c r="T15" s="14">
        <v>6</v>
      </c>
      <c r="U15" s="14">
        <v>0</v>
      </c>
      <c r="V15" s="14">
        <v>0</v>
      </c>
      <c r="W15" s="14">
        <v>14</v>
      </c>
      <c r="X15" s="14">
        <v>3</v>
      </c>
      <c r="Y15" s="14">
        <v>4</v>
      </c>
      <c r="Z15" s="14">
        <v>22</v>
      </c>
      <c r="AA15" s="14">
        <v>1</v>
      </c>
    </row>
    <row r="16" spans="1:27">
      <c r="A16" s="2">
        <v>14.5</v>
      </c>
      <c r="B16" s="2">
        <v>1</v>
      </c>
      <c r="C16" s="2">
        <f t="shared" si="0"/>
        <v>101</v>
      </c>
      <c r="D16" s="14">
        <v>0</v>
      </c>
      <c r="E16" s="14">
        <v>0</v>
      </c>
      <c r="F16" s="14">
        <v>11</v>
      </c>
      <c r="G16" s="14">
        <v>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33</v>
      </c>
      <c r="N16" s="14">
        <v>0</v>
      </c>
      <c r="O16" s="14">
        <v>0</v>
      </c>
      <c r="P16" s="14">
        <v>0</v>
      </c>
      <c r="Q16" s="14">
        <v>0</v>
      </c>
      <c r="R16" s="14">
        <v>3</v>
      </c>
      <c r="S16" s="14">
        <v>0</v>
      </c>
      <c r="T16" s="14">
        <v>9</v>
      </c>
      <c r="U16" s="14">
        <v>0</v>
      </c>
      <c r="V16" s="14">
        <v>0</v>
      </c>
      <c r="W16" s="14">
        <v>10</v>
      </c>
      <c r="X16" s="14">
        <v>3</v>
      </c>
      <c r="Y16" s="14">
        <v>4</v>
      </c>
      <c r="Z16" s="14">
        <v>26</v>
      </c>
      <c r="AA16" s="14">
        <v>1</v>
      </c>
    </row>
    <row r="17" spans="1:27">
      <c r="A17" s="2">
        <v>15.5</v>
      </c>
      <c r="B17" s="2">
        <v>1</v>
      </c>
      <c r="C17" s="2">
        <f t="shared" si="0"/>
        <v>100</v>
      </c>
      <c r="D17" s="14">
        <v>1</v>
      </c>
      <c r="E17" s="14">
        <v>0</v>
      </c>
      <c r="F17" s="14">
        <v>9</v>
      </c>
      <c r="G17" s="14">
        <v>0</v>
      </c>
      <c r="H17" s="14">
        <v>1</v>
      </c>
      <c r="I17" s="14">
        <v>0</v>
      </c>
      <c r="J17" s="14">
        <v>0</v>
      </c>
      <c r="K17" s="14">
        <v>0</v>
      </c>
      <c r="L17" s="14">
        <v>0</v>
      </c>
      <c r="M17" s="14">
        <v>41</v>
      </c>
      <c r="N17" s="14">
        <v>1</v>
      </c>
      <c r="O17" s="14">
        <v>0</v>
      </c>
      <c r="P17" s="14">
        <v>0</v>
      </c>
      <c r="Q17" s="14">
        <v>1</v>
      </c>
      <c r="R17" s="14">
        <v>4</v>
      </c>
      <c r="S17" s="14">
        <v>1</v>
      </c>
      <c r="T17" s="14">
        <v>5</v>
      </c>
      <c r="U17" s="14">
        <v>0</v>
      </c>
      <c r="V17" s="14">
        <v>0</v>
      </c>
      <c r="W17" s="14">
        <v>7</v>
      </c>
      <c r="X17" s="14">
        <v>2</v>
      </c>
      <c r="Y17" s="14">
        <v>3</v>
      </c>
      <c r="Z17" s="14">
        <v>24</v>
      </c>
      <c r="AA17" s="14">
        <v>0</v>
      </c>
    </row>
    <row r="18" spans="1:27">
      <c r="A18" s="2">
        <v>16.5</v>
      </c>
      <c r="B18" s="2">
        <v>1</v>
      </c>
      <c r="C18" s="2">
        <f t="shared" si="0"/>
        <v>101</v>
      </c>
      <c r="D18" s="14">
        <v>0</v>
      </c>
      <c r="E18" s="14">
        <v>0</v>
      </c>
      <c r="F18" s="14">
        <v>6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</v>
      </c>
      <c r="M18" s="14">
        <v>33</v>
      </c>
      <c r="N18" s="14">
        <v>8</v>
      </c>
      <c r="O18" s="14">
        <v>0</v>
      </c>
      <c r="P18" s="14">
        <v>0</v>
      </c>
      <c r="Q18" s="14">
        <v>0</v>
      </c>
      <c r="R18" s="14">
        <v>11</v>
      </c>
      <c r="S18" s="14">
        <v>0</v>
      </c>
      <c r="T18" s="14">
        <v>2</v>
      </c>
      <c r="U18" s="14">
        <v>0</v>
      </c>
      <c r="V18" s="14">
        <v>1</v>
      </c>
      <c r="W18" s="14">
        <v>9</v>
      </c>
      <c r="X18" s="14">
        <v>3</v>
      </c>
      <c r="Y18" s="14">
        <v>3</v>
      </c>
      <c r="Z18" s="14">
        <v>24</v>
      </c>
      <c r="AA18" s="14">
        <v>0</v>
      </c>
    </row>
    <row r="19" spans="1:27">
      <c r="A19" s="2">
        <v>17.5</v>
      </c>
      <c r="B19" s="2">
        <v>1</v>
      </c>
      <c r="C19" s="2">
        <f t="shared" si="0"/>
        <v>100</v>
      </c>
      <c r="D19" s="14">
        <v>1</v>
      </c>
      <c r="E19" s="14">
        <v>0</v>
      </c>
      <c r="F19" s="14">
        <v>4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</v>
      </c>
      <c r="M19" s="14">
        <v>22</v>
      </c>
      <c r="N19" s="14">
        <v>4</v>
      </c>
      <c r="O19" s="14">
        <v>0</v>
      </c>
      <c r="P19" s="14">
        <v>0</v>
      </c>
      <c r="Q19" s="14">
        <v>0</v>
      </c>
      <c r="R19" s="14">
        <v>6</v>
      </c>
      <c r="S19" s="14">
        <v>0</v>
      </c>
      <c r="T19" s="14">
        <v>4</v>
      </c>
      <c r="U19" s="14">
        <v>0</v>
      </c>
      <c r="V19" s="14">
        <v>0</v>
      </c>
      <c r="W19" s="14">
        <v>13</v>
      </c>
      <c r="X19" s="14">
        <v>33</v>
      </c>
      <c r="Y19" s="14">
        <v>1</v>
      </c>
      <c r="Z19" s="14">
        <v>11</v>
      </c>
      <c r="AA19" s="14">
        <v>0</v>
      </c>
    </row>
    <row r="20" spans="1:27">
      <c r="A20" s="2">
        <v>18.5</v>
      </c>
      <c r="B20" s="2">
        <v>1</v>
      </c>
      <c r="C20" s="2">
        <f t="shared" si="0"/>
        <v>100</v>
      </c>
      <c r="D20" s="14">
        <v>0</v>
      </c>
      <c r="E20" s="14">
        <v>1</v>
      </c>
      <c r="F20" s="14">
        <v>14</v>
      </c>
      <c r="G20" s="14">
        <v>1</v>
      </c>
      <c r="H20" s="14">
        <v>1</v>
      </c>
      <c r="I20" s="14">
        <v>0</v>
      </c>
      <c r="J20" s="14">
        <v>0</v>
      </c>
      <c r="K20" s="14">
        <v>1</v>
      </c>
      <c r="L20" s="14">
        <v>0</v>
      </c>
      <c r="M20" s="14">
        <v>34</v>
      </c>
      <c r="N20" s="14">
        <v>2</v>
      </c>
      <c r="O20" s="14">
        <v>0</v>
      </c>
      <c r="P20" s="14">
        <v>0</v>
      </c>
      <c r="Q20" s="14">
        <v>0</v>
      </c>
      <c r="R20" s="14">
        <v>1</v>
      </c>
      <c r="S20" s="14">
        <v>0</v>
      </c>
      <c r="T20" s="14">
        <v>2</v>
      </c>
      <c r="U20" s="14">
        <v>0</v>
      </c>
      <c r="V20" s="14">
        <v>0</v>
      </c>
      <c r="W20" s="14">
        <v>9</v>
      </c>
      <c r="X20" s="14">
        <v>21</v>
      </c>
      <c r="Y20" s="14">
        <v>1</v>
      </c>
      <c r="Z20" s="14">
        <v>12</v>
      </c>
      <c r="AA20" s="14">
        <v>0</v>
      </c>
    </row>
    <row r="21" spans="1:27">
      <c r="A21" s="2">
        <v>19.5</v>
      </c>
      <c r="B21" s="2">
        <v>1</v>
      </c>
      <c r="C21" s="2">
        <f t="shared" si="0"/>
        <v>102</v>
      </c>
      <c r="D21" s="14">
        <v>0</v>
      </c>
      <c r="E21" s="14">
        <v>1</v>
      </c>
      <c r="F21" s="14">
        <v>9</v>
      </c>
      <c r="G21" s="14">
        <v>0</v>
      </c>
      <c r="H21" s="14">
        <v>0</v>
      </c>
      <c r="I21" s="14">
        <v>0</v>
      </c>
      <c r="J21" s="14">
        <v>0</v>
      </c>
      <c r="K21" s="14">
        <v>2</v>
      </c>
      <c r="L21" s="14">
        <v>0</v>
      </c>
      <c r="M21" s="14">
        <v>52</v>
      </c>
      <c r="N21" s="14">
        <v>2</v>
      </c>
      <c r="O21" s="14">
        <v>0</v>
      </c>
      <c r="P21" s="14">
        <v>0</v>
      </c>
      <c r="Q21" s="14">
        <v>0</v>
      </c>
      <c r="R21" s="14">
        <v>9</v>
      </c>
      <c r="S21" s="14">
        <v>0</v>
      </c>
      <c r="T21" s="14">
        <v>1</v>
      </c>
      <c r="U21" s="14">
        <v>0</v>
      </c>
      <c r="V21" s="14">
        <v>0</v>
      </c>
      <c r="W21" s="14">
        <v>2</v>
      </c>
      <c r="X21" s="14">
        <v>4</v>
      </c>
      <c r="Y21" s="14">
        <v>9</v>
      </c>
      <c r="Z21" s="14">
        <v>9</v>
      </c>
      <c r="AA21" s="14">
        <v>2</v>
      </c>
    </row>
    <row r="22" spans="1:27">
      <c r="A22" s="2">
        <v>20.5</v>
      </c>
      <c r="B22" s="2">
        <v>1</v>
      </c>
      <c r="C22" s="2">
        <f t="shared" si="0"/>
        <v>101</v>
      </c>
      <c r="D22" s="14">
        <v>2</v>
      </c>
      <c r="E22" s="14">
        <v>1</v>
      </c>
      <c r="F22" s="14">
        <v>6</v>
      </c>
      <c r="G22" s="14">
        <v>0</v>
      </c>
      <c r="H22" s="14">
        <v>3</v>
      </c>
      <c r="I22" s="14">
        <v>0</v>
      </c>
      <c r="J22" s="14">
        <v>0</v>
      </c>
      <c r="K22" s="14">
        <v>1</v>
      </c>
      <c r="L22" s="14">
        <v>5</v>
      </c>
      <c r="M22" s="14">
        <v>36</v>
      </c>
      <c r="N22" s="14">
        <v>1</v>
      </c>
      <c r="O22" s="14">
        <v>0</v>
      </c>
      <c r="P22" s="14">
        <v>0</v>
      </c>
      <c r="Q22" s="14">
        <v>0</v>
      </c>
      <c r="R22" s="14">
        <v>11</v>
      </c>
      <c r="S22" s="14">
        <v>0</v>
      </c>
      <c r="T22" s="14">
        <v>4</v>
      </c>
      <c r="U22" s="14">
        <v>3</v>
      </c>
      <c r="V22" s="14">
        <v>0</v>
      </c>
      <c r="W22" s="14">
        <v>6</v>
      </c>
      <c r="X22" s="14">
        <v>3</v>
      </c>
      <c r="Y22" s="14">
        <v>2</v>
      </c>
      <c r="Z22" s="14">
        <v>17</v>
      </c>
      <c r="AA22" s="14">
        <v>0</v>
      </c>
    </row>
    <row r="23" spans="1:27">
      <c r="A23" s="2">
        <v>21.5</v>
      </c>
      <c r="B23" s="2">
        <v>1</v>
      </c>
      <c r="C23" s="2">
        <f t="shared" si="0"/>
        <v>100</v>
      </c>
      <c r="D23" s="14">
        <v>2</v>
      </c>
      <c r="E23" s="14">
        <v>0</v>
      </c>
      <c r="F23" s="14">
        <v>4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11</v>
      </c>
      <c r="M23" s="14">
        <v>37</v>
      </c>
      <c r="N23" s="14">
        <v>14</v>
      </c>
      <c r="O23" s="14">
        <v>0</v>
      </c>
      <c r="P23" s="14">
        <v>0</v>
      </c>
      <c r="Q23" s="14">
        <v>2</v>
      </c>
      <c r="R23" s="14">
        <v>5</v>
      </c>
      <c r="S23" s="14">
        <v>0</v>
      </c>
      <c r="T23" s="14">
        <v>0</v>
      </c>
      <c r="U23" s="14">
        <v>0</v>
      </c>
      <c r="V23" s="14">
        <v>0</v>
      </c>
      <c r="W23" s="14">
        <v>4</v>
      </c>
      <c r="X23" s="14">
        <v>1</v>
      </c>
      <c r="Y23" s="14">
        <v>0</v>
      </c>
      <c r="Z23" s="14">
        <v>20</v>
      </c>
      <c r="AA23" s="14">
        <v>0</v>
      </c>
    </row>
    <row r="24" spans="1:27">
      <c r="A24" s="2">
        <v>22.5</v>
      </c>
      <c r="B24" s="2">
        <v>1</v>
      </c>
      <c r="C24" s="2">
        <f t="shared" si="0"/>
        <v>100</v>
      </c>
      <c r="D24" s="14">
        <v>8</v>
      </c>
      <c r="E24" s="14">
        <v>0</v>
      </c>
      <c r="F24" s="14">
        <v>4</v>
      </c>
      <c r="G24" s="14">
        <v>0</v>
      </c>
      <c r="H24" s="14">
        <v>2</v>
      </c>
      <c r="I24" s="14">
        <v>0</v>
      </c>
      <c r="J24" s="14">
        <v>0</v>
      </c>
      <c r="K24" s="14">
        <v>0</v>
      </c>
      <c r="L24" s="14">
        <v>7</v>
      </c>
      <c r="M24" s="14">
        <v>52</v>
      </c>
      <c r="N24" s="14">
        <v>14</v>
      </c>
      <c r="O24" s="14">
        <v>0</v>
      </c>
      <c r="P24" s="14">
        <v>0</v>
      </c>
      <c r="Q24" s="14">
        <v>0</v>
      </c>
      <c r="R24" s="14">
        <v>6</v>
      </c>
      <c r="S24" s="14">
        <v>0</v>
      </c>
      <c r="T24" s="14">
        <v>0</v>
      </c>
      <c r="U24" s="14">
        <v>3</v>
      </c>
      <c r="V24" s="14">
        <v>0</v>
      </c>
      <c r="W24" s="14">
        <v>0</v>
      </c>
      <c r="X24" s="14">
        <v>0</v>
      </c>
      <c r="Y24" s="14">
        <v>0</v>
      </c>
      <c r="Z24" s="14">
        <v>4</v>
      </c>
      <c r="AA24" s="14">
        <v>0</v>
      </c>
    </row>
    <row r="25" spans="1:27">
      <c r="A25" s="2">
        <v>23.5</v>
      </c>
      <c r="B25" s="2">
        <v>1</v>
      </c>
      <c r="C25" s="2">
        <f t="shared" si="0"/>
        <v>101</v>
      </c>
      <c r="D25" s="14">
        <v>26</v>
      </c>
      <c r="E25" s="14">
        <v>0</v>
      </c>
      <c r="F25" s="14">
        <v>0</v>
      </c>
      <c r="G25" s="14">
        <v>0</v>
      </c>
      <c r="H25" s="14">
        <v>2</v>
      </c>
      <c r="I25" s="14">
        <v>0</v>
      </c>
      <c r="J25" s="14">
        <v>0</v>
      </c>
      <c r="K25" s="14">
        <v>0</v>
      </c>
      <c r="L25" s="14">
        <v>12</v>
      </c>
      <c r="M25" s="14">
        <v>44</v>
      </c>
      <c r="N25" s="14">
        <v>4</v>
      </c>
      <c r="O25" s="14">
        <v>0</v>
      </c>
      <c r="P25" s="14">
        <v>0</v>
      </c>
      <c r="Q25" s="14">
        <v>0</v>
      </c>
      <c r="R25" s="14">
        <v>5</v>
      </c>
      <c r="S25" s="14">
        <v>0</v>
      </c>
      <c r="T25" s="14">
        <v>0</v>
      </c>
      <c r="U25" s="14">
        <v>3</v>
      </c>
      <c r="V25" s="14">
        <v>0</v>
      </c>
      <c r="W25" s="14">
        <v>1</v>
      </c>
      <c r="X25" s="14">
        <v>0</v>
      </c>
      <c r="Y25" s="14">
        <v>0</v>
      </c>
      <c r="Z25" s="14">
        <v>4</v>
      </c>
      <c r="AA25" s="14">
        <v>0</v>
      </c>
    </row>
    <row r="26" spans="1:27">
      <c r="A26" s="2">
        <v>25.5</v>
      </c>
      <c r="B26" s="2">
        <v>1</v>
      </c>
      <c r="C26" s="2">
        <f t="shared" si="0"/>
        <v>50</v>
      </c>
      <c r="D26" s="14">
        <v>14</v>
      </c>
      <c r="E26" s="14">
        <v>0</v>
      </c>
      <c r="F26" s="14">
        <v>0</v>
      </c>
      <c r="G26" s="14">
        <v>0</v>
      </c>
      <c r="H26" s="14">
        <v>1</v>
      </c>
      <c r="I26" s="14">
        <v>0</v>
      </c>
      <c r="J26" s="14">
        <v>0</v>
      </c>
      <c r="K26" s="14">
        <v>0</v>
      </c>
      <c r="L26" s="14">
        <v>11</v>
      </c>
      <c r="M26" s="14">
        <v>19</v>
      </c>
      <c r="N26" s="14">
        <v>0</v>
      </c>
      <c r="O26" s="14">
        <v>0</v>
      </c>
      <c r="P26" s="14">
        <v>0</v>
      </c>
      <c r="Q26" s="14">
        <v>0</v>
      </c>
      <c r="R26" s="14">
        <v>1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3</v>
      </c>
      <c r="AA26" s="14">
        <v>1</v>
      </c>
    </row>
    <row r="27" spans="1:27">
      <c r="C27" s="12"/>
    </row>
    <row r="28" spans="1:27">
      <c r="C28" s="12"/>
    </row>
    <row r="29" spans="1:27">
      <c r="C29" s="12"/>
    </row>
    <row r="30" spans="1:27">
      <c r="C30" s="12"/>
    </row>
    <row r="31" spans="1:27">
      <c r="C31" s="12"/>
    </row>
    <row r="32" spans="1:27">
      <c r="C32" s="1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9"/>
  <sheetViews>
    <sheetView zoomScale="130" zoomScaleNormal="130" workbookViewId="0">
      <selection activeCell="D33" sqref="D33"/>
    </sheetView>
  </sheetViews>
  <sheetFormatPr baseColWidth="10" defaultColWidth="10.83203125" defaultRowHeight="14"/>
  <cols>
    <col min="1" max="1" width="15.5" style="3" customWidth="1"/>
    <col min="2" max="2" width="8.33203125" style="3" customWidth="1"/>
    <col min="3" max="3" width="1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45</v>
      </c>
      <c r="B2" s="5" t="s">
        <v>52</v>
      </c>
      <c r="C2" s="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0" customHeight="1">
      <c r="A4" s="13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2.5" customHeight="1">
      <c r="A5" s="6" t="s">
        <v>0</v>
      </c>
      <c r="B5" s="6" t="s">
        <v>1</v>
      </c>
      <c r="C5" s="7" t="s">
        <v>11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12</v>
      </c>
      <c r="I5" s="12"/>
      <c r="J5" s="12"/>
      <c r="K5" s="12"/>
      <c r="L5" s="12"/>
    </row>
    <row r="6" spans="1:12">
      <c r="A6" s="8" t="s">
        <v>45</v>
      </c>
      <c r="B6" s="8" t="s">
        <v>52</v>
      </c>
      <c r="C6" s="8" t="s">
        <v>46</v>
      </c>
      <c r="D6" s="8">
        <v>14.5</v>
      </c>
      <c r="E6" s="8">
        <v>1</v>
      </c>
      <c r="F6" s="8">
        <v>78</v>
      </c>
      <c r="G6" s="8">
        <v>16</v>
      </c>
      <c r="H6" s="8" t="s">
        <v>49</v>
      </c>
      <c r="I6" s="12"/>
      <c r="J6" s="12"/>
      <c r="K6" s="12"/>
      <c r="L6" s="12"/>
    </row>
    <row r="7" spans="1:12">
      <c r="A7" s="8" t="s">
        <v>45</v>
      </c>
      <c r="B7" s="8" t="s">
        <v>52</v>
      </c>
      <c r="C7" s="8" t="s">
        <v>47</v>
      </c>
      <c r="D7" s="8">
        <v>17.5</v>
      </c>
      <c r="E7" s="8">
        <v>1</v>
      </c>
      <c r="F7" s="8">
        <v>165</v>
      </c>
      <c r="G7" s="8">
        <v>20</v>
      </c>
      <c r="H7" s="8" t="s">
        <v>50</v>
      </c>
      <c r="I7" s="12"/>
      <c r="J7" s="12"/>
      <c r="K7" s="12"/>
      <c r="L7" s="12"/>
    </row>
    <row r="8" spans="1:12">
      <c r="A8" s="8" t="s">
        <v>45</v>
      </c>
      <c r="B8" s="8" t="s">
        <v>52</v>
      </c>
      <c r="C8" s="8" t="s">
        <v>48</v>
      </c>
      <c r="D8" s="8">
        <v>22.5</v>
      </c>
      <c r="E8" s="8">
        <v>1</v>
      </c>
      <c r="F8" s="8">
        <v>390</v>
      </c>
      <c r="G8" s="8">
        <v>20</v>
      </c>
      <c r="H8" s="8" t="s">
        <v>51</v>
      </c>
      <c r="I8" s="12"/>
      <c r="J8" s="12"/>
      <c r="K8" s="12"/>
      <c r="L8" s="12"/>
    </row>
    <row r="9" spans="1:12">
      <c r="I9" s="12"/>
      <c r="J9" s="12"/>
      <c r="K9" s="12"/>
      <c r="L9" s="12"/>
    </row>
    <row r="10" spans="1:12">
      <c r="I10" s="12"/>
      <c r="J10" s="12"/>
      <c r="K10" s="12"/>
      <c r="L10" s="12"/>
    </row>
    <row r="11" spans="1:12" ht="31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A12" s="13" t="s">
        <v>19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45" customHeight="1">
      <c r="A13" s="6" t="s">
        <v>0</v>
      </c>
      <c r="B13" s="6" t="s">
        <v>1</v>
      </c>
      <c r="C13" s="6" t="s">
        <v>2</v>
      </c>
      <c r="D13" s="7" t="s">
        <v>7</v>
      </c>
      <c r="E13" s="7" t="s">
        <v>20</v>
      </c>
      <c r="F13" s="7" t="s">
        <v>8</v>
      </c>
      <c r="G13" s="9" t="s">
        <v>13</v>
      </c>
      <c r="H13" s="9" t="s">
        <v>14</v>
      </c>
      <c r="I13" s="6" t="s">
        <v>3</v>
      </c>
      <c r="J13" s="9" t="s">
        <v>15</v>
      </c>
      <c r="K13" s="6" t="s">
        <v>6</v>
      </c>
      <c r="L13" s="10" t="s">
        <v>4</v>
      </c>
    </row>
    <row r="14" spans="1:12">
      <c r="A14" s="8" t="s">
        <v>45</v>
      </c>
      <c r="B14" s="8" t="s">
        <v>52</v>
      </c>
      <c r="C14" s="8"/>
      <c r="D14" s="8">
        <v>0.5</v>
      </c>
      <c r="E14" s="8">
        <f t="shared" ref="E14:E29" si="0">D14+0.5</f>
        <v>1</v>
      </c>
      <c r="F14" s="8">
        <v>1</v>
      </c>
      <c r="G14" s="8">
        <v>4.1503999999999999E-2</v>
      </c>
      <c r="H14" s="8">
        <v>132.70751799999999</v>
      </c>
      <c r="I14" s="8">
        <v>7.5593901590000003</v>
      </c>
      <c r="J14" s="8"/>
      <c r="K14" s="8"/>
      <c r="L14" s="8">
        <v>2012</v>
      </c>
    </row>
    <row r="15" spans="1:12">
      <c r="A15" s="8" t="s">
        <v>45</v>
      </c>
      <c r="B15" s="8" t="s">
        <v>52</v>
      </c>
      <c r="C15" s="8"/>
      <c r="D15" s="8">
        <v>2</v>
      </c>
      <c r="E15" s="8">
        <v>3</v>
      </c>
      <c r="F15" s="8">
        <v>2</v>
      </c>
      <c r="G15" s="8">
        <v>3.4528000000000003E-2</v>
      </c>
      <c r="H15" s="8">
        <v>114.0022146</v>
      </c>
      <c r="I15" s="8">
        <v>6.4310917830000003</v>
      </c>
      <c r="J15" s="8"/>
      <c r="K15" s="8"/>
      <c r="L15" s="8"/>
    </row>
    <row r="16" spans="1:12">
      <c r="A16" s="8" t="s">
        <v>45</v>
      </c>
      <c r="B16" s="8" t="s">
        <v>52</v>
      </c>
      <c r="C16" s="8"/>
      <c r="D16" s="8">
        <v>3.5</v>
      </c>
      <c r="E16" s="8">
        <f t="shared" si="0"/>
        <v>4</v>
      </c>
      <c r="F16" s="8">
        <v>1</v>
      </c>
      <c r="G16" s="8">
        <v>4.6671999999999998E-2</v>
      </c>
      <c r="H16" s="8">
        <v>101.5986599</v>
      </c>
      <c r="I16" s="8">
        <v>5.0325024589999998</v>
      </c>
      <c r="J16" s="8"/>
      <c r="K16" s="8"/>
      <c r="L16" s="8"/>
    </row>
    <row r="17" spans="1:12">
      <c r="A17" s="8" t="s">
        <v>45</v>
      </c>
      <c r="B17" s="8" t="s">
        <v>52</v>
      </c>
      <c r="C17" s="8"/>
      <c r="D17" s="8">
        <v>4.5</v>
      </c>
      <c r="E17" s="8">
        <f t="shared" si="0"/>
        <v>5</v>
      </c>
      <c r="F17" s="8">
        <v>1</v>
      </c>
      <c r="G17" s="8">
        <v>4.5519999999999998E-2</v>
      </c>
      <c r="H17" s="8">
        <v>525.35120429999995</v>
      </c>
      <c r="I17" s="8">
        <v>35.588667360000002</v>
      </c>
      <c r="J17" s="8"/>
      <c r="K17" s="8"/>
      <c r="L17" s="8"/>
    </row>
    <row r="18" spans="1:12">
      <c r="A18" s="8" t="s">
        <v>45</v>
      </c>
      <c r="B18" s="8" t="s">
        <v>52</v>
      </c>
      <c r="C18" s="8"/>
      <c r="D18" s="8">
        <v>6.5</v>
      </c>
      <c r="E18" s="8">
        <f t="shared" si="0"/>
        <v>7</v>
      </c>
      <c r="F18" s="8">
        <v>1</v>
      </c>
      <c r="G18" s="8">
        <v>4.7343999999999997E-2</v>
      </c>
      <c r="H18" s="8">
        <v>136.30009369999999</v>
      </c>
      <c r="I18" s="8">
        <v>6.6229761270000003</v>
      </c>
      <c r="J18" s="8"/>
      <c r="K18" s="8"/>
      <c r="L18" s="8"/>
    </row>
    <row r="19" spans="1:12">
      <c r="A19" s="8" t="s">
        <v>45</v>
      </c>
      <c r="B19" s="8" t="s">
        <v>52</v>
      </c>
      <c r="C19" s="8"/>
      <c r="D19" s="8">
        <v>8.5</v>
      </c>
      <c r="E19" s="8">
        <f t="shared" si="0"/>
        <v>9</v>
      </c>
      <c r="F19" s="8">
        <v>1</v>
      </c>
      <c r="G19" s="8">
        <v>4.6960000000000002E-2</v>
      </c>
      <c r="H19" s="8">
        <v>160.74997859999999</v>
      </c>
      <c r="I19" s="8">
        <v>7.2152528260000004</v>
      </c>
      <c r="J19" s="8"/>
      <c r="K19" s="8"/>
      <c r="L19" s="8"/>
    </row>
    <row r="20" spans="1:12">
      <c r="A20" s="8" t="s">
        <v>45</v>
      </c>
      <c r="B20" s="8" t="s">
        <v>52</v>
      </c>
      <c r="C20" s="8"/>
      <c r="D20" s="8">
        <v>10.5</v>
      </c>
      <c r="E20" s="8">
        <f t="shared" si="0"/>
        <v>11</v>
      </c>
      <c r="F20" s="8">
        <v>1</v>
      </c>
      <c r="G20" s="8">
        <v>0.110208</v>
      </c>
      <c r="H20" s="8">
        <v>43.978236969999998</v>
      </c>
      <c r="I20" s="8">
        <v>1.9364945069999999</v>
      </c>
      <c r="J20" s="8"/>
      <c r="K20" s="8"/>
      <c r="L20" s="8"/>
    </row>
    <row r="21" spans="1:12">
      <c r="A21" s="8" t="s">
        <v>45</v>
      </c>
      <c r="B21" s="8" t="s">
        <v>52</v>
      </c>
      <c r="C21" s="8"/>
      <c r="D21" s="8">
        <v>12.5</v>
      </c>
      <c r="E21" s="8">
        <f t="shared" si="0"/>
        <v>13</v>
      </c>
      <c r="F21" s="8">
        <v>1</v>
      </c>
      <c r="G21" s="8">
        <v>0.14518400000000001</v>
      </c>
      <c r="H21" s="8">
        <v>29.405662700000001</v>
      </c>
      <c r="I21" s="8">
        <v>1.8397201599999999</v>
      </c>
      <c r="J21" s="8"/>
      <c r="K21" s="8"/>
      <c r="L21" s="8"/>
    </row>
    <row r="22" spans="1:12">
      <c r="A22" s="8" t="s">
        <v>45</v>
      </c>
      <c r="B22" s="8" t="s">
        <v>52</v>
      </c>
      <c r="C22" s="8"/>
      <c r="D22" s="8">
        <v>13.5</v>
      </c>
      <c r="E22" s="8">
        <f t="shared" si="0"/>
        <v>14</v>
      </c>
      <c r="F22" s="8">
        <v>1</v>
      </c>
      <c r="G22" s="8">
        <v>0.124752</v>
      </c>
      <c r="H22" s="8">
        <v>19.737624700000001</v>
      </c>
      <c r="I22" s="8">
        <v>1.309183381</v>
      </c>
      <c r="J22" s="8"/>
      <c r="K22" s="8"/>
      <c r="L22" s="8"/>
    </row>
    <row r="23" spans="1:12">
      <c r="A23" s="8" t="s">
        <v>45</v>
      </c>
      <c r="B23" s="8" t="s">
        <v>52</v>
      </c>
      <c r="C23" s="8"/>
      <c r="D23" s="8">
        <v>14.5</v>
      </c>
      <c r="E23" s="8">
        <f t="shared" si="0"/>
        <v>15</v>
      </c>
      <c r="F23" s="8">
        <v>1</v>
      </c>
      <c r="G23" s="8">
        <v>0.11811199999999999</v>
      </c>
      <c r="H23" s="8">
        <v>13.763711369999999</v>
      </c>
      <c r="I23" s="8">
        <v>1.316025792</v>
      </c>
      <c r="J23" s="8"/>
      <c r="K23" s="8"/>
      <c r="L23" s="8"/>
    </row>
    <row r="24" spans="1:12">
      <c r="A24" s="8" t="s">
        <v>45</v>
      </c>
      <c r="B24" s="8" t="s">
        <v>52</v>
      </c>
      <c r="C24" s="8"/>
      <c r="D24" s="8">
        <v>16.5</v>
      </c>
      <c r="E24" s="8">
        <f t="shared" si="0"/>
        <v>17</v>
      </c>
      <c r="F24" s="8">
        <v>1</v>
      </c>
      <c r="G24" s="8">
        <v>0.116128</v>
      </c>
      <c r="H24" s="8">
        <v>9.3487215189999997</v>
      </c>
      <c r="I24" s="8">
        <v>1.204375331</v>
      </c>
      <c r="J24" s="8"/>
      <c r="K24" s="8"/>
      <c r="L24" s="8"/>
    </row>
    <row r="25" spans="1:12">
      <c r="A25" s="8" t="s">
        <v>45</v>
      </c>
      <c r="B25" s="8" t="s">
        <v>52</v>
      </c>
      <c r="C25" s="8"/>
      <c r="D25" s="8">
        <v>18.5</v>
      </c>
      <c r="E25" s="8">
        <f t="shared" si="0"/>
        <v>19</v>
      </c>
      <c r="F25" s="8">
        <v>1</v>
      </c>
      <c r="G25" s="8">
        <v>0.17166400000000001</v>
      </c>
      <c r="H25" s="8">
        <v>4.1997772439999999</v>
      </c>
      <c r="I25" s="8">
        <v>0.70050092399999997</v>
      </c>
      <c r="J25" s="8"/>
      <c r="K25" s="8"/>
      <c r="L25" s="8"/>
    </row>
    <row r="26" spans="1:12">
      <c r="A26" s="8" t="s">
        <v>45</v>
      </c>
      <c r="B26" s="8" t="s">
        <v>52</v>
      </c>
      <c r="C26" s="8"/>
      <c r="D26" s="8">
        <v>20.5</v>
      </c>
      <c r="E26" s="8">
        <f t="shared" si="0"/>
        <v>21</v>
      </c>
      <c r="F26" s="8">
        <v>1</v>
      </c>
      <c r="G26" s="8">
        <v>0.110704</v>
      </c>
      <c r="H26" s="8">
        <v>3.698023573</v>
      </c>
      <c r="I26" s="8">
        <v>0.73409908199999996</v>
      </c>
      <c r="J26" s="8"/>
      <c r="K26" s="8"/>
      <c r="L26" s="8"/>
    </row>
    <row r="27" spans="1:12">
      <c r="A27" s="8" t="s">
        <v>45</v>
      </c>
      <c r="B27" s="8" t="s">
        <v>52</v>
      </c>
      <c r="C27" s="8"/>
      <c r="D27" s="8">
        <v>23.5</v>
      </c>
      <c r="E27" s="8">
        <f t="shared" si="0"/>
        <v>24</v>
      </c>
      <c r="F27" s="8">
        <v>1</v>
      </c>
      <c r="G27" s="8">
        <v>0.117072</v>
      </c>
      <c r="H27" s="8">
        <v>6.316831488</v>
      </c>
      <c r="I27" s="8">
        <v>0.99497945200000004</v>
      </c>
      <c r="J27" s="8"/>
      <c r="K27" s="8"/>
      <c r="L27" s="8"/>
    </row>
    <row r="28" spans="1:12">
      <c r="A28" s="8" t="s">
        <v>45</v>
      </c>
      <c r="B28" s="8" t="s">
        <v>52</v>
      </c>
      <c r="C28" s="8"/>
      <c r="D28" s="8">
        <v>26.5</v>
      </c>
      <c r="E28" s="8">
        <f t="shared" si="0"/>
        <v>27</v>
      </c>
      <c r="F28" s="8">
        <v>1</v>
      </c>
      <c r="G28" s="8">
        <v>0.34851199999999999</v>
      </c>
      <c r="H28" s="8">
        <v>5.7728096930000001</v>
      </c>
      <c r="I28" s="8">
        <v>1.039143924</v>
      </c>
      <c r="J28" s="8"/>
      <c r="K28" s="8"/>
      <c r="L28" s="8"/>
    </row>
    <row r="29" spans="1:12">
      <c r="A29" s="8" t="s">
        <v>45</v>
      </c>
      <c r="B29" s="8" t="s">
        <v>52</v>
      </c>
      <c r="C29" s="8"/>
      <c r="D29" s="8">
        <v>30.5</v>
      </c>
      <c r="E29" s="8">
        <f t="shared" si="0"/>
        <v>31</v>
      </c>
      <c r="F29" s="8">
        <v>1</v>
      </c>
      <c r="G29" s="8">
        <v>0.25918400000000003</v>
      </c>
      <c r="H29" s="8">
        <v>5.2612678490000002</v>
      </c>
      <c r="I29" s="8">
        <v>0.74337701199999995</v>
      </c>
      <c r="J29" s="8"/>
      <c r="K29" s="8"/>
      <c r="L29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2022-06-23T02:46:14Z</dcterms:modified>
  <cp:category/>
  <cp:contentStatus/>
</cp:coreProperties>
</file>